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75" yWindow="30" windowWidth="14280" windowHeight="96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Лист1!$2:$2</definedName>
  </definedNames>
  <calcPr calcId="125725" fullCalcOnLoad="1"/>
</workbook>
</file>

<file path=xl/calcChain.xml><?xml version="1.0" encoding="utf-8"?>
<calcChain xmlns="http://schemas.openxmlformats.org/spreadsheetml/2006/main">
  <c r="H4" i="1"/>
  <c r="H5"/>
  <c r="H6"/>
  <c r="H7"/>
  <c r="H8"/>
  <c r="H9"/>
  <c r="H10"/>
  <c r="H11"/>
  <c r="H12"/>
  <c r="H13"/>
  <c r="H14"/>
  <c r="H15"/>
  <c r="H16"/>
  <c r="H17"/>
  <c r="H18"/>
  <c r="H19"/>
  <c r="H3"/>
  <c r="F20"/>
  <c r="H20"/>
</calcChain>
</file>

<file path=xl/sharedStrings.xml><?xml version="1.0" encoding="utf-8"?>
<sst xmlns="http://schemas.openxmlformats.org/spreadsheetml/2006/main" count="97" uniqueCount="74">
  <si>
    <t>Кол-во</t>
  </si>
  <si>
    <t>№ п/п</t>
  </si>
  <si>
    <t>Ед. изм.</t>
  </si>
  <si>
    <t>Общая стоимость в рублях с НДС</t>
  </si>
  <si>
    <t>Цена за еденицу в рублях с НДС</t>
  </si>
  <si>
    <t>Итого:</t>
  </si>
  <si>
    <t>шт</t>
  </si>
  <si>
    <t>Наименование</t>
  </si>
  <si>
    <t>Характеристики</t>
  </si>
  <si>
    <t>размер/рост</t>
  </si>
  <si>
    <t xml:space="preserve">88/92-128/132 170/176-182/188 </t>
  </si>
  <si>
    <t xml:space="preserve">88/92-128/132 158/164-194/200 </t>
  </si>
  <si>
    <t>88/92-128/132 170/176-182/188</t>
  </si>
  <si>
    <t>80/84-128/132 158/164-182/18</t>
  </si>
  <si>
    <t>88/92-128/132 158/164-194/200</t>
  </si>
  <si>
    <t>ТУ 2291-035-05762341-2010 ГОСТ Р 12.4.207-99</t>
  </si>
  <si>
    <t>ТУ 9400-036-36438019-99  ГОСТ Р 12.4.207-99</t>
  </si>
  <si>
    <t xml:space="preserve"> 80/84-128/132 158/164-182/188</t>
  </si>
  <si>
    <t>54-62</t>
  </si>
  <si>
    <t>36-40</t>
  </si>
  <si>
    <t>41-47</t>
  </si>
  <si>
    <t>Соответствие НТД</t>
  </si>
  <si>
    <t>Ткань верха: 100% нейлон с полиуретановым водонепроницаемым покрытием. Подкладка: 100% полиэстр. Утеплитель: «Термофайбер» 150г/кв.м, 2слоя. Центральная застежка на молнию и ветрозащитный клапан. Боковые карманы, внутренние карманы. Воротник-стойка утеплен мягким трикотажным материалом  Polartec. Съемный утепленный капюшон. Рукава с полушерстяными напульсниками. Сигнальный элемент -  кант из световозвращающего материала. Цвет: синий, отделка - голубой.</t>
  </si>
  <si>
    <t>Ткань верха: 100% нейлон с полиуретановым водонепроницаемым ветрозащитным покрытием, плотность 150г/кв.м. Подкладка: 100% полиэстр. Утеплитель: «Термофайбер» 150г/кв.м, 2слоя. Застежка на двухзамковую молнию и ветрозащитный клапан. Воротник-стойка утеплен мягким трикотажным материалом Polartec. Капюшон убирается в карман на воротнике. Боковые и прорезной (утепленные) карманы, внутренние карманы. Рукава с полушерстяными напульсниками. Сигнальный элемент-кант из световозвращающего материала. Цвет: черный, отделка-морская волна.</t>
  </si>
  <si>
    <t xml:space="preserve">Ткань: «Саржа» с водоотталкивающей отделкой (100% хлопок), плотность 250 г/кв.м. Куртка с потайной застежкой с пуговицеулавливателем, предотвращающим попадание пуговиц в механизмы. Накладные карманы. Удобная конструкция рукава: при поднятии рук куртка не поднимается и остается на прежнем месте. Низ рукавов на эластичной тесьме. световозвращающие полосы шириной 2,5см груди и спине обеспечивают хорошую видимость работника в темное время суток. Брюки с усилительными карманами сзади карман для инструментов. Цвет: темно-синий. </t>
  </si>
  <si>
    <t>Ткань: брезент с огнезащитной отделкой, плотность 550г/кв.м. Куртка с потайной застежкой на пуговицы, с двумя боковыми карманами на швах. На спине вентиляционные отверстия, рукав с внутренним напульсником из х/б ткани. Брюки с боковыми застежками на пуговицах. Передняя часть куртки и брюк выполнена из кожевенного спилка. Обеспечивает защит при работе, связанной с интенсивным разбрызгиванием расплавленного металла, при ручной электродуговой полуавтоматической сварке в среде углекислого газа порошковой проволокой, воздушно-дуговой и газовой резке, стыковой сварке больших сечений и т.д.</t>
  </si>
  <si>
    <t xml:space="preserve">Ткань:  брезент с огнезащитной отделкой, плотность 550г/кв.м.Куртка с потайной застежкой на пуговицы, с боковыми карманами в швах. В верхней части рукава и на спине вентиляционные отверстия. Брюки с карманами в боковых швах.
</t>
  </si>
  <si>
    <t xml:space="preserve">Ткань: смесовая с масло – и водоотталкивающей отделкой (65% полиэстер, 35% хлопок), плотность 210г/кв.м. Куртка с потайной застежкой на пуговицы, с кулиской по линии талии для регулирования объема. Рукава с налокотниками, с манжетами, фиксирующимися на пуговицы, что предотвращает попадание ткани в механизмы. В области подмышечных впадин вентиляционные отверстия. Брюки с эластичной тесьмой, карманами и усилительным наколенниками, защищающими от истирания. Цвет: темно-синий, отделка - васильковый. </t>
  </si>
  <si>
    <t>Ткань: «Саржа» с водоотталкивающей отделкой (100% хлопок), плотность 250 г/кв.м. Куртка с потайной застежкой на пуговицы. Накладные карманы. Брюки с поясом на эластичной тесьме, с карманами. Усиленные налокотники и наколенники защищают от истирания. Цвет: васильковый, отделка – бордовый.</t>
  </si>
  <si>
    <t>Ткань: «Индестрактбл»  смесовая ( 65% полиэстер, 35% хлопок), плотность 245 г/кв.м. Пр-во: Klopman  (Италия).Удлиненная куртка с центральной потайной застежкой на пуговицы. Многофункциональные карманы, специальный карман для телефона. Рукава на манжете, с усилительными налокотниками, защищающими от истирания. На спине кулиска по линии талии для регулировки по ширине. Цвет: серый, отделка-красный.</t>
  </si>
  <si>
    <t>Изготовлена из полиэтилена низкого давления, оборудована системой вентиляции. Предусмотрена регулировка по размерам головы. Выдерживает без разрушения вертикальный удар энергией 50Дж и напряжение 440В. Температурный режим от -10۫ до +50۫С. Масса: 490г.</t>
  </si>
  <si>
    <t>Изготовлена из ударопрочного корпуса, выполненного из материала Termotrek. Каска оснащена козырьком, водосточным желобком, внутренней оснасткой, наголовным подкасочным креплением «Эталон» и подбородочным ремнем. Предназначена для защиты головы от механических повреждений (устойчива к боковой деформации), воздействия влаги, брызг металла и электрического тока напряжением 2200В . Температурный режим от -50۫ до +50۫С. Масса: 240г.Цвет: белый, красный.</t>
  </si>
  <si>
    <t>Верх обуви: кожа натуральная и материал RETOR. Подкладка: спилок подкладочный, материал трикотажный объемный. Подносок: композитный материал (МУН 200Дж). Подошва: двухслойная, полиуретан и нитрильная резина. Выдерживает кратковременное воздействие высоких температур (300۫С / 60۫ с). Метод крепления: литьевой.Цвет: черный.</t>
  </si>
  <si>
    <t>Куртка мужская утепленная "Винтер" или эквивалент. С логотипом нашей организации</t>
  </si>
  <si>
    <t>Куртка женская утепленная «Ладога» или эквивалент.   С логотипом нашей организации</t>
  </si>
  <si>
    <t>Костюм мужской летний для авиатехника. Куртка + брюки или эквивалент. С логотипом нашей организации</t>
  </si>
  <si>
    <t>Костюм сварщика комбинированный со спилком или эквивалент. Куртка + брюки.  С логотипом нашей организации</t>
  </si>
  <si>
    <t>Костюм сварщика брезентовый. Куртка + брюки   или эквивалент.  С логотипом нашей организации</t>
  </si>
  <si>
    <t>Костюм мужской «Лето». Куртка + брюки или эквивалент.  С логотипом нашей организации</t>
  </si>
  <si>
    <t>Костюм женский летний рабочий.  Куртка + брюки или эквивалент.  С логотипом нашей организации.</t>
  </si>
  <si>
    <t>Куртка мужская защитная «Сити» или эквивалент.   С логотипом нашей организации.</t>
  </si>
  <si>
    <t xml:space="preserve">Ботинки мужские кожаные «Неогард»  или эквивалент. </t>
  </si>
  <si>
    <t xml:space="preserve">Ботинки женские кожаные «Неогард» или эквивалент. </t>
  </si>
  <si>
    <t>Спецификация № 25/2014 на спецодежды</t>
  </si>
  <si>
    <t>Каска защитная  (оранжевая) «Фаворит»  или эквивалент.  С логотипом нашей организации.</t>
  </si>
  <si>
    <t xml:space="preserve">Ботинки мужские кожаные «Неогард-Лайт»  или эквивалент. </t>
  </si>
  <si>
    <t>халат женский</t>
  </si>
  <si>
    <t>Куртка мужская утепленная «МТ-2» или эквивалент.  С логотипом нашей организации</t>
  </si>
  <si>
    <t>Ткань верха: смесовая с водоотталкивающей отделкой (35% хлопок, 65% полиэстер), плотность 210г/кв.м. Подкладка: 100% полиэстр. Утеплитель: «Термофайбер» 150г/кв.м, 3 слоя. С потайной застежкой на пуговицы. Накладные карманы с клапаном, внутренний карман. Внутренние трикотажные напульсники. Кулиска на талии. Воротник из искусственного меха, съемный капюшон. Рукав с патой на пуговице. Усилительные накладки в области локтей.
Отделка: кант оранжевого цвета.</t>
  </si>
  <si>
    <t>Ткань верха: смесовая с водоотталкивающей отделкой (35% хлопок, 65% полиэстер), плотность 210г/кв.м. Подкладка: 100% полиэстр. Утеплитель: «Термофайбер» 150г/кв.м,  – 2 слоя. Брюки с высоким поясом и бретелями, с накладными карманами. Усиленные накладки в области коленей.</t>
  </si>
  <si>
    <t>Каска защитная (белая и красная) «Фаворит» или эквивалент.  С логотипом нашей организации.</t>
  </si>
  <si>
    <t xml:space="preserve">Брюки мужские защитные «Сити» или эквивалент.  </t>
  </si>
  <si>
    <t>88/92-128/132 158/164-194/201</t>
  </si>
  <si>
    <t xml:space="preserve">Брюки мужская утепленные «МТ-2» или эквивалент. </t>
  </si>
  <si>
    <t xml:space="preserve">                  ТР ТС 019/2011                  ГОСТ 12.4.137-84
 ГОСТ 28507-90,
 ГОСТ Р 12.4.187-97,</t>
  </si>
  <si>
    <t xml:space="preserve">              ТР ТС 019/2011                  ГОСТ 12.4.137-84
ГОСТ 28507-90
ГОСТ Р 12.4.187-97
ЕН ИСО 20345 (п. 6.4)</t>
  </si>
  <si>
    <t xml:space="preserve">                    ТР ТС 019/2011                        ГОСТ 12.4.137-84,
 ГОСТ 28507-90,
 ГОСТ Р 12.4.187-97,
ЕН ИСО 20345 (п. 6.4)</t>
  </si>
  <si>
    <t xml:space="preserve">                 ТР ТС 019/2011              ГОСТ 27575-87</t>
  </si>
  <si>
    <t xml:space="preserve">                ТР ТС 019/2011           ГОСТ 27575-88</t>
  </si>
  <si>
    <t xml:space="preserve">                   ТР ТС 019/2011             ГОСТ 27575-87</t>
  </si>
  <si>
    <t xml:space="preserve">                    ТР ТС 019/2011                      ГОСТ 27575-87</t>
  </si>
  <si>
    <t xml:space="preserve">                ТР ТС 019/2011,            ГОСТ 27575-87.</t>
  </si>
  <si>
    <t xml:space="preserve">                   ТР ТС 019/2011,               ГОСТ Р 12.4.236-2011</t>
  </si>
  <si>
    <t xml:space="preserve">                  ТР ТС 019/2011,                     ГОСТ Р 12.4.236-2011</t>
  </si>
  <si>
    <t xml:space="preserve">                 ТР ТС 019/2011                      ГОСТ Р 12.4.236-2012</t>
  </si>
  <si>
    <t xml:space="preserve">                ТР ТС 019/2011                ГОСТ Р 12.4.236-2011</t>
  </si>
  <si>
    <t xml:space="preserve">                  ТР ТС 019/2011                                   ГОСТ 12.4.045-8                     ГОСТ Р 12.4.247-2008.</t>
  </si>
  <si>
    <t xml:space="preserve">Верх обуви: кожа натуральная и материал RETOR.
Подкладка: спилок подкладочный, материал трикотажный объемный.
Подносок: композитный материал (МУН 200Дж).
Подошва: двухслойная, полиуретан и нитрильная резина. Выдерживает кратковременное воздействие высоких температур (300۫С / 60۫ с). Метод крепления: литьевой. Цвет: черный.
</t>
  </si>
  <si>
    <t>Верх обуви: кожа натуральная толщиной 1,6–1,8 мм. Отделка: текстильные вставки со световозвращающими элементами.Подкладка и вкладная формованная стелька: полотно текстильное с функцией отвода влаги Полуглухой клапан-язык. Подносок: композитный материал (Мун 200). Подошва: двухслойная, полиуретан и термопластичный полиуретан.Метод крепления: литьевой.Цвет: черный.</t>
  </si>
  <si>
    <t>ГОСТ 12.4.131-83</t>
  </si>
  <si>
    <t xml:space="preserve"> 80-84 по 136-140, рост: c 158-164 по 170-176.</t>
  </si>
  <si>
    <t xml:space="preserve">Халат с центральной застежкой на пуговицы, с поясом и накладными карманами. Ткань: смесовая с водоотталкивающей отделкой (65% полиэстер, 35% хлопок), плотность 130 г/кв.м.
Цвет: бирюзовый
</t>
  </si>
  <si>
    <t>Брюки мужские летние с карманами накладными и боковыми, специальный карман для инструментов, усилительные наколенники, защищающие от протирания. Хлястики на поясе для регулировки объема.
Ткань: «Индестрактбл» смесовая (65% полиэстер, 35% хлопок), плотность 245 г/кв.м. Пр-во: Klopman (Италия).
Цвет: серый.</t>
  </si>
  <si>
    <t xml:space="preserve">              ГОСТ 12.4.045-87                        ГОСТ Р 12.4.247-2008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</si>
</sst>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0"/>
      <name val="Helv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/>
    <xf numFmtId="0" fontId="3" fillId="0" borderId="0" xfId="0" applyFont="1"/>
    <xf numFmtId="2" fontId="3" fillId="0" borderId="0" xfId="0" applyNumberFormat="1" applyFont="1"/>
    <xf numFmtId="49" fontId="4" fillId="0" borderId="0" xfId="0" applyNumberFormat="1" applyFont="1" applyFill="1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zoomScaleNormal="100" zoomScaleSheetLayoutView="100" workbookViewId="0">
      <pane ySplit="2" topLeftCell="A18" activePane="bottomLeft" state="frozen"/>
      <selection pane="bottomLeft" activeCell="I28" sqref="I28"/>
    </sheetView>
  </sheetViews>
  <sheetFormatPr defaultRowHeight="12.75"/>
  <cols>
    <col min="1" max="1" width="4" customWidth="1"/>
    <col min="2" max="2" width="21.85546875" customWidth="1"/>
    <col min="3" max="3" width="15.42578125" customWidth="1"/>
    <col min="4" max="4" width="13.28515625" customWidth="1"/>
    <col min="5" max="5" width="5" customWidth="1"/>
    <col min="6" max="6" width="4.85546875" customWidth="1"/>
    <col min="7" max="7" width="9.140625" customWidth="1"/>
    <col min="8" max="8" width="9.28515625" customWidth="1"/>
    <col min="9" max="9" width="47.28515625" customWidth="1"/>
    <col min="10" max="10" width="3.7109375" customWidth="1"/>
  </cols>
  <sheetData>
    <row r="1" spans="1:9" ht="12.75" customHeight="1">
      <c r="A1" s="23" t="s">
        <v>43</v>
      </c>
      <c r="B1" s="24"/>
      <c r="C1" s="24"/>
      <c r="D1" s="24"/>
      <c r="E1" s="24"/>
      <c r="F1" s="24"/>
      <c r="G1" s="24"/>
      <c r="H1" s="24"/>
      <c r="I1" s="24"/>
    </row>
    <row r="2" spans="1:9" ht="57" customHeight="1">
      <c r="A2" s="7" t="s">
        <v>1</v>
      </c>
      <c r="B2" s="7" t="s">
        <v>21</v>
      </c>
      <c r="C2" s="7" t="s">
        <v>7</v>
      </c>
      <c r="D2" s="7" t="s">
        <v>9</v>
      </c>
      <c r="E2" s="8" t="s">
        <v>2</v>
      </c>
      <c r="F2" s="9" t="s">
        <v>0</v>
      </c>
      <c r="G2" s="8" t="s">
        <v>4</v>
      </c>
      <c r="H2" s="8" t="s">
        <v>3</v>
      </c>
      <c r="I2" s="7" t="s">
        <v>8</v>
      </c>
    </row>
    <row r="3" spans="1:9" ht="112.5" customHeight="1">
      <c r="A3" s="10">
        <v>1</v>
      </c>
      <c r="B3" s="17" t="s">
        <v>62</v>
      </c>
      <c r="C3" s="21" t="s">
        <v>33</v>
      </c>
      <c r="D3" s="17" t="s">
        <v>12</v>
      </c>
      <c r="E3" s="18" t="s">
        <v>6</v>
      </c>
      <c r="F3" s="18">
        <v>13</v>
      </c>
      <c r="G3" s="19">
        <v>2639.86</v>
      </c>
      <c r="H3" s="19">
        <f>F3*G3</f>
        <v>34318.18</v>
      </c>
      <c r="I3" s="17" t="s">
        <v>23</v>
      </c>
    </row>
    <row r="4" spans="1:9" ht="101.25">
      <c r="A4" s="10">
        <v>2</v>
      </c>
      <c r="B4" s="17" t="s">
        <v>63</v>
      </c>
      <c r="C4" s="20" t="s">
        <v>34</v>
      </c>
      <c r="D4" s="17" t="s">
        <v>17</v>
      </c>
      <c r="E4" s="18" t="s">
        <v>6</v>
      </c>
      <c r="F4" s="18">
        <v>13</v>
      </c>
      <c r="G4" s="19">
        <v>2371.39</v>
      </c>
      <c r="H4" s="19">
        <f t="shared" ref="H4:H19" si="0">F4*G4</f>
        <v>30828.07</v>
      </c>
      <c r="I4" s="17" t="s">
        <v>22</v>
      </c>
    </row>
    <row r="5" spans="1:9" ht="108" customHeight="1">
      <c r="A5" s="10">
        <v>3</v>
      </c>
      <c r="B5" s="17" t="s">
        <v>64</v>
      </c>
      <c r="C5" s="17" t="s">
        <v>47</v>
      </c>
      <c r="D5" s="17" t="s">
        <v>10</v>
      </c>
      <c r="E5" s="18" t="s">
        <v>6</v>
      </c>
      <c r="F5" s="18">
        <v>160</v>
      </c>
      <c r="G5" s="19">
        <v>1449.24</v>
      </c>
      <c r="H5" s="19">
        <f t="shared" si="0"/>
        <v>231878.39999999999</v>
      </c>
      <c r="I5" s="17" t="s">
        <v>48</v>
      </c>
    </row>
    <row r="6" spans="1:9" ht="59.25" customHeight="1">
      <c r="A6" s="10">
        <v>4</v>
      </c>
      <c r="B6" s="17" t="s">
        <v>65</v>
      </c>
      <c r="C6" s="17" t="s">
        <v>53</v>
      </c>
      <c r="D6" s="20" t="s">
        <v>10</v>
      </c>
      <c r="E6" s="18" t="s">
        <v>6</v>
      </c>
      <c r="F6" s="18">
        <v>160</v>
      </c>
      <c r="G6" s="19">
        <v>941.79</v>
      </c>
      <c r="H6" s="19">
        <f t="shared" si="0"/>
        <v>150686.39999999999</v>
      </c>
      <c r="I6" s="17" t="s">
        <v>49</v>
      </c>
    </row>
    <row r="7" spans="1:9" ht="107.25" customHeight="1">
      <c r="A7" s="10">
        <v>5</v>
      </c>
      <c r="B7" s="17" t="s">
        <v>61</v>
      </c>
      <c r="C7" s="17" t="s">
        <v>35</v>
      </c>
      <c r="D7" s="17" t="s">
        <v>11</v>
      </c>
      <c r="E7" s="18" t="s">
        <v>6</v>
      </c>
      <c r="F7" s="18">
        <v>335</v>
      </c>
      <c r="G7" s="19">
        <v>1342.28</v>
      </c>
      <c r="H7" s="19">
        <f t="shared" si="0"/>
        <v>449663.8</v>
      </c>
      <c r="I7" s="17" t="s">
        <v>24</v>
      </c>
    </row>
    <row r="8" spans="1:9" ht="128.25" customHeight="1">
      <c r="A8" s="10">
        <v>6</v>
      </c>
      <c r="B8" s="21" t="s">
        <v>66</v>
      </c>
      <c r="C8" s="17" t="s">
        <v>36</v>
      </c>
      <c r="D8" s="22" t="s">
        <v>10</v>
      </c>
      <c r="E8" s="18" t="s">
        <v>6</v>
      </c>
      <c r="F8" s="18">
        <v>60</v>
      </c>
      <c r="G8" s="19">
        <v>2989.35</v>
      </c>
      <c r="H8" s="19">
        <f t="shared" si="0"/>
        <v>179361</v>
      </c>
      <c r="I8" s="17" t="s">
        <v>25</v>
      </c>
    </row>
    <row r="9" spans="1:9" ht="72.75" customHeight="1">
      <c r="A9" s="10">
        <v>7</v>
      </c>
      <c r="B9" s="17" t="s">
        <v>73</v>
      </c>
      <c r="C9" s="17" t="s">
        <v>37</v>
      </c>
      <c r="D9" s="17" t="s">
        <v>12</v>
      </c>
      <c r="E9" s="18" t="s">
        <v>6</v>
      </c>
      <c r="F9" s="18">
        <v>60</v>
      </c>
      <c r="G9" s="19">
        <v>1298.96</v>
      </c>
      <c r="H9" s="19">
        <f t="shared" si="0"/>
        <v>77937.600000000006</v>
      </c>
      <c r="I9" s="17" t="s">
        <v>26</v>
      </c>
    </row>
    <row r="10" spans="1:9" ht="105.75" customHeight="1">
      <c r="A10" s="10">
        <v>8</v>
      </c>
      <c r="B10" s="17" t="s">
        <v>60</v>
      </c>
      <c r="C10" s="17" t="s">
        <v>38</v>
      </c>
      <c r="D10" s="20" t="s">
        <v>12</v>
      </c>
      <c r="E10" s="18" t="s">
        <v>6</v>
      </c>
      <c r="F10" s="18">
        <v>35</v>
      </c>
      <c r="G10" s="19">
        <v>1784.34</v>
      </c>
      <c r="H10" s="19">
        <f t="shared" si="0"/>
        <v>62451.899999999994</v>
      </c>
      <c r="I10" s="17" t="s">
        <v>27</v>
      </c>
    </row>
    <row r="11" spans="1:9" ht="74.25" customHeight="1">
      <c r="A11" s="10">
        <v>9</v>
      </c>
      <c r="B11" s="17" t="s">
        <v>59</v>
      </c>
      <c r="C11" s="17" t="s">
        <v>39</v>
      </c>
      <c r="D11" s="17" t="s">
        <v>13</v>
      </c>
      <c r="E11" s="18" t="s">
        <v>6</v>
      </c>
      <c r="F11" s="18">
        <v>30</v>
      </c>
      <c r="G11" s="19">
        <v>1284.4000000000001</v>
      </c>
      <c r="H11" s="19">
        <f t="shared" si="0"/>
        <v>38532</v>
      </c>
      <c r="I11" s="17" t="s">
        <v>28</v>
      </c>
    </row>
    <row r="12" spans="1:9" ht="81.75" customHeight="1">
      <c r="A12" s="10">
        <v>10</v>
      </c>
      <c r="B12" s="17" t="s">
        <v>57</v>
      </c>
      <c r="C12" s="17" t="s">
        <v>40</v>
      </c>
      <c r="D12" s="17" t="s">
        <v>14</v>
      </c>
      <c r="E12" s="18" t="s">
        <v>6</v>
      </c>
      <c r="F12" s="18">
        <v>10</v>
      </c>
      <c r="G12" s="19">
        <v>1615.33</v>
      </c>
      <c r="H12" s="19">
        <f t="shared" si="0"/>
        <v>16153.3</v>
      </c>
      <c r="I12" s="17" t="s">
        <v>29</v>
      </c>
    </row>
    <row r="13" spans="1:9" ht="81.75" customHeight="1">
      <c r="A13" s="10">
        <v>11</v>
      </c>
      <c r="B13" s="17" t="s">
        <v>58</v>
      </c>
      <c r="C13" s="17" t="s">
        <v>51</v>
      </c>
      <c r="D13" s="17" t="s">
        <v>52</v>
      </c>
      <c r="E13" s="18" t="s">
        <v>6</v>
      </c>
      <c r="F13" s="18">
        <v>1</v>
      </c>
      <c r="G13" s="19">
        <v>1013.54</v>
      </c>
      <c r="H13" s="19">
        <f t="shared" si="0"/>
        <v>1013.54</v>
      </c>
      <c r="I13" s="17" t="s">
        <v>72</v>
      </c>
    </row>
    <row r="14" spans="1:9" ht="74.25" customHeight="1">
      <c r="A14" s="10">
        <v>12</v>
      </c>
      <c r="B14" s="17" t="s">
        <v>15</v>
      </c>
      <c r="C14" s="17" t="s">
        <v>44</v>
      </c>
      <c r="D14" s="17" t="s">
        <v>18</v>
      </c>
      <c r="E14" s="18" t="s">
        <v>6</v>
      </c>
      <c r="F14" s="18">
        <v>155</v>
      </c>
      <c r="G14" s="19">
        <v>158.72</v>
      </c>
      <c r="H14" s="19">
        <f t="shared" si="0"/>
        <v>24601.599999999999</v>
      </c>
      <c r="I14" s="17" t="s">
        <v>30</v>
      </c>
    </row>
    <row r="15" spans="1:9" ht="101.25">
      <c r="A15" s="10">
        <v>13</v>
      </c>
      <c r="B15" s="17" t="s">
        <v>16</v>
      </c>
      <c r="C15" s="17" t="s">
        <v>50</v>
      </c>
      <c r="D15" s="17" t="s">
        <v>18</v>
      </c>
      <c r="E15" s="18" t="s">
        <v>6</v>
      </c>
      <c r="F15" s="18">
        <v>13</v>
      </c>
      <c r="G15" s="19">
        <v>158.72</v>
      </c>
      <c r="H15" s="19">
        <f t="shared" si="0"/>
        <v>2063.36</v>
      </c>
      <c r="I15" s="17" t="s">
        <v>31</v>
      </c>
    </row>
    <row r="16" spans="1:9" ht="72" customHeight="1">
      <c r="A16" s="10">
        <v>14</v>
      </c>
      <c r="B16" s="17" t="s">
        <v>55</v>
      </c>
      <c r="C16" s="17" t="s">
        <v>42</v>
      </c>
      <c r="D16" s="20" t="s">
        <v>19</v>
      </c>
      <c r="E16" s="18" t="s">
        <v>6</v>
      </c>
      <c r="F16" s="18">
        <v>30</v>
      </c>
      <c r="G16" s="19">
        <v>2132.27</v>
      </c>
      <c r="H16" s="19">
        <f t="shared" si="0"/>
        <v>63968.1</v>
      </c>
      <c r="I16" s="17" t="s">
        <v>32</v>
      </c>
    </row>
    <row r="17" spans="1:9" ht="101.25">
      <c r="A17" s="10">
        <v>15</v>
      </c>
      <c r="B17" s="17" t="s">
        <v>56</v>
      </c>
      <c r="C17" s="17" t="s">
        <v>41</v>
      </c>
      <c r="D17" s="17" t="s">
        <v>20</v>
      </c>
      <c r="E17" s="18" t="s">
        <v>6</v>
      </c>
      <c r="F17" s="18">
        <v>380</v>
      </c>
      <c r="G17" s="19">
        <v>2288.4699999999998</v>
      </c>
      <c r="H17" s="19">
        <f t="shared" si="0"/>
        <v>869618.6</v>
      </c>
      <c r="I17" s="17" t="s">
        <v>67</v>
      </c>
    </row>
    <row r="18" spans="1:9" ht="83.25" customHeight="1">
      <c r="A18" s="10">
        <v>16</v>
      </c>
      <c r="B18" s="17" t="s">
        <v>54</v>
      </c>
      <c r="C18" s="17" t="s">
        <v>45</v>
      </c>
      <c r="D18" s="17" t="s">
        <v>20</v>
      </c>
      <c r="E18" s="18" t="s">
        <v>6</v>
      </c>
      <c r="F18" s="18">
        <v>30</v>
      </c>
      <c r="G18" s="19">
        <v>2359.4699999999998</v>
      </c>
      <c r="H18" s="19">
        <f t="shared" si="0"/>
        <v>70784.099999999991</v>
      </c>
      <c r="I18" s="17" t="s">
        <v>68</v>
      </c>
    </row>
    <row r="19" spans="1:9" ht="66.75" customHeight="1">
      <c r="A19" s="10">
        <v>17</v>
      </c>
      <c r="B19" s="17" t="s">
        <v>69</v>
      </c>
      <c r="C19" s="17" t="s">
        <v>46</v>
      </c>
      <c r="D19" s="17" t="s">
        <v>70</v>
      </c>
      <c r="E19" s="18" t="s">
        <v>6</v>
      </c>
      <c r="F19" s="18">
        <v>1</v>
      </c>
      <c r="G19" s="19">
        <v>649.84</v>
      </c>
      <c r="H19" s="19">
        <f t="shared" si="0"/>
        <v>649.84</v>
      </c>
      <c r="I19" s="17" t="s">
        <v>71</v>
      </c>
    </row>
    <row r="20" spans="1:9" ht="12.75" customHeight="1">
      <c r="A20" s="11"/>
      <c r="B20" s="12" t="s">
        <v>5</v>
      </c>
      <c r="C20" s="13"/>
      <c r="D20" s="13"/>
      <c r="E20" s="12" t="s">
        <v>6</v>
      </c>
      <c r="F20" s="12">
        <f>SUM(F3:F19)</f>
        <v>1486</v>
      </c>
      <c r="G20" s="14"/>
      <c r="H20" s="15">
        <f>SUM(H3:H19)</f>
        <v>2304509.7900000005</v>
      </c>
      <c r="I20" s="16"/>
    </row>
    <row r="21" spans="1:9" ht="12.75" customHeight="1">
      <c r="A21" s="4"/>
      <c r="B21" s="4"/>
      <c r="C21" s="4"/>
      <c r="D21" s="4"/>
      <c r="E21" s="4"/>
      <c r="F21" s="4"/>
      <c r="G21" s="4"/>
      <c r="H21" s="5"/>
      <c r="I21" s="2"/>
    </row>
    <row r="22" spans="1:9">
      <c r="A22" s="6"/>
      <c r="B22" s="6"/>
      <c r="C22" s="3"/>
      <c r="D22" s="3"/>
      <c r="E22" s="3"/>
      <c r="F22" s="3"/>
      <c r="G22" s="3"/>
    </row>
    <row r="23" spans="1:9">
      <c r="A23" s="3"/>
      <c r="B23" s="3"/>
      <c r="C23" s="3"/>
      <c r="D23" s="3"/>
      <c r="E23" s="3"/>
      <c r="F23" s="3"/>
      <c r="G23" s="3"/>
    </row>
  </sheetData>
  <mergeCells count="1">
    <mergeCell ref="A1:I1"/>
  </mergeCells>
  <phoneticPr fontId="0" type="noConversion"/>
  <pageMargins left="0.19685039370078741" right="0.19685039370078741" top="0.19685039370078741" bottom="0.19685039370078741" header="0.19685039370078741" footer="0.19685039370078741"/>
  <pageSetup paperSize="9" scale="75" fitToHeight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5" sqref="E5"/>
    </sheetView>
  </sheetViews>
  <sheetFormatPr defaultRowHeight="12.75"/>
  <sheetData>
    <row r="1" spans="1:1">
      <c r="A1" s="1"/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vdmu0904</cp:lastModifiedBy>
  <cp:lastPrinted>2014-12-01T12:58:42Z</cp:lastPrinted>
  <dcterms:created xsi:type="dcterms:W3CDTF">1996-10-08T23:32:33Z</dcterms:created>
  <dcterms:modified xsi:type="dcterms:W3CDTF">2014-12-19T06:57:22Z</dcterms:modified>
</cp:coreProperties>
</file>